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67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<sst xmlns="http://schemas.openxmlformats.org/spreadsheetml/2006/main" count="48" uniqueCount="28">
  <si>
    <t xml:space="preserve">附件1 福建纤维检验中心耗材公开询比价项目（FFICHC2026004）预算及采购要求 </t>
  </si>
  <si>
    <t>合同包</t>
  </si>
  <si>
    <t>名称</t>
  </si>
  <si>
    <t>品牌规格</t>
  </si>
  <si>
    <t>单位</t>
  </si>
  <si>
    <t>预计年使用量</t>
  </si>
  <si>
    <t>最高单价（元）</t>
  </si>
  <si>
    <t>最高总价（元）</t>
  </si>
  <si>
    <t>羊毛织物磨料       （羊毛耐磨布）</t>
  </si>
  <si>
    <t>SDC，5米/包</t>
  </si>
  <si>
    <t>包</t>
  </si>
  <si>
    <t>多纤贴衬</t>
  </si>
  <si>
    <t>SDC，DW ISO</t>
  </si>
  <si>
    <t>米</t>
  </si>
  <si>
    <t>蓝色羊毛标样1级</t>
  </si>
  <si>
    <t>SDC，25cm*15cm</t>
  </si>
  <si>
    <t>蓝色羊毛标样2级</t>
  </si>
  <si>
    <t>蓝色羊毛标样3级</t>
  </si>
  <si>
    <t>蓝色羊毛标样4级</t>
  </si>
  <si>
    <t>蓝色羊毛标样5级</t>
  </si>
  <si>
    <t>蓝色羊毛标样6级</t>
  </si>
  <si>
    <t>蓝色羊毛标样7级</t>
  </si>
  <si>
    <t>最高单价合计</t>
  </si>
  <si>
    <r>
      <rPr>
        <sz val="11"/>
        <color theme="1"/>
        <rFont val="宋体"/>
        <charset val="134"/>
        <scheme val="minor"/>
      </rPr>
      <t>说明：1、</t>
    </r>
    <r>
      <rPr>
        <b/>
        <sz val="11"/>
        <color rgb="FFFF0000"/>
        <rFont val="宋体"/>
        <charset val="134"/>
        <scheme val="minor"/>
      </rPr>
      <t>按中标单价签定年度协议</t>
    </r>
    <r>
      <rPr>
        <sz val="11"/>
        <color theme="1"/>
        <rFont val="宋体"/>
        <charset val="134"/>
        <scheme val="minor"/>
      </rPr>
      <t>，采购人可根据实际情况和实际需求，有权自行调整采购产品数量。</t>
    </r>
  </si>
  <si>
    <t xml:space="preserve">     2、本项目报价：包括耗材配件费、运输费、管理费、税金、保险等一切费用。</t>
  </si>
  <si>
    <r>
      <rPr>
        <sz val="11"/>
        <color theme="1"/>
        <rFont val="宋体"/>
        <charset val="134"/>
        <scheme val="minor"/>
      </rPr>
      <t xml:space="preserve">     3、付款方式：按实际结算，在项目到货</t>
    </r>
    <r>
      <rPr>
        <sz val="11"/>
        <color rgb="FFFF0000"/>
        <rFont val="宋体"/>
        <charset val="134"/>
        <scheme val="minor"/>
      </rPr>
      <t>验收合格</t>
    </r>
    <r>
      <rPr>
        <sz val="11"/>
        <color theme="1"/>
        <rFont val="宋体"/>
        <charset val="134"/>
        <scheme val="minor"/>
      </rPr>
      <t xml:space="preserve">并收到发票后办理相关结算，根据结算资料一个月内支付至结算金额的100%。发票应为增值税专用发票。 </t>
    </r>
  </si>
  <si>
    <t xml:space="preserve">     4、验收：按本技术要求和合同约定进行验收。</t>
  </si>
  <si>
    <t xml:space="preserve">     5、货期：以上耗材货期不得超过20天（按实际订单凭证日期计算）。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</si>
</sst>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5"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b/>
      <sz val="13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5" borderId="16" applyNumberFormat="0" applyAlignment="0" applyProtection="0">
      <alignment vertical="center"/>
    </xf>
    <xf numFmtId="0" fontId="14" fillId="5" borderId="15" applyNumberFormat="0" applyAlignment="0" applyProtection="0">
      <alignment vertical="center"/>
    </xf>
    <xf numFmtId="0" fontId="15" fillId="6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 wrapText="1"/>
    </xf>
    <xf numFmtId="0" fontId="1" fillId="2" borderId="6" xfId="0" applyNumberFormat="1" applyFont="1" applyFill="1" applyBorder="1" applyAlignment="1">
      <alignment horizontal="center" vertical="center"/>
    </xf>
    <xf numFmtId="0" fontId="0" fillId="0" borderId="7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7</xdr:col>
      <xdr:colOff>0</xdr:colOff>
      <xdr:row>15</xdr:row>
      <xdr:rowOff>0</xdr:rowOff>
    </xdr:from>
    <xdr:to>
      <xdr:col>7</xdr:col>
      <xdr:colOff>304800</xdr:colOff>
      <xdr:row>15</xdr:row>
      <xdr:rowOff>304800</xdr:rowOff>
    </xdr:to>
    <xdr:sp>
      <xdr:nvSpPr>
        <xdr:cNvPr id="2" name="图片 2"/>
        <xdr:cNvSpPr>
          <a:spLocks noChangeAspect="1"/>
        </xdr:cNvSpPr>
      </xdr:nvSpPr>
      <xdr:spPr>
        <a:xfrm>
          <a:off x="6781800" y="5194300"/>
          <a:ext cx="3048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304800</xdr:colOff>
      <xdr:row>15</xdr:row>
      <xdr:rowOff>304800</xdr:rowOff>
    </xdr:to>
    <xdr:sp>
      <xdr:nvSpPr>
        <xdr:cNvPr id="3" name="图片 2"/>
        <xdr:cNvSpPr>
          <a:spLocks noChangeAspect="1"/>
        </xdr:cNvSpPr>
      </xdr:nvSpPr>
      <xdr:spPr>
        <a:xfrm>
          <a:off x="6781800" y="5194300"/>
          <a:ext cx="304800" cy="30480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tabSelected="1" workbookViewId="0">
      <selection activeCell="J3" sqref="J3"/>
    </sheetView>
  </sheetViews>
  <sheetFormatPr defaultColWidth="9" defaultRowHeight="13.5" outlineLevelCol="6"/>
  <cols>
    <col min="1" max="1" width="7.125" style="5" customWidth="1"/>
    <col min="2" max="2" width="18" style="5" customWidth="1"/>
    <col min="3" max="3" width="16.375" style="5" customWidth="1"/>
    <col min="4" max="4" width="7" style="5" customWidth="1"/>
    <col min="5" max="5" width="12.5" style="5" customWidth="1"/>
    <col min="6" max="7" width="14" style="5" customWidth="1"/>
    <col min="8" max="16384" width="9" style="5"/>
  </cols>
  <sheetData>
    <row r="1" ht="45" customHeight="1" spans="1:7">
      <c r="A1" s="6" t="s">
        <v>0</v>
      </c>
      <c r="B1" s="6"/>
      <c r="C1" s="6"/>
      <c r="D1" s="6"/>
      <c r="E1" s="6"/>
      <c r="F1" s="6"/>
      <c r="G1" s="6"/>
    </row>
    <row r="2" s="1" customFormat="1" ht="27" customHeight="1" spans="1:7">
      <c r="A2" s="7" t="s">
        <v>1</v>
      </c>
      <c r="B2" s="8" t="s">
        <v>2</v>
      </c>
      <c r="C2" s="8" t="s">
        <v>3</v>
      </c>
      <c r="D2" s="8" t="s">
        <v>4</v>
      </c>
      <c r="E2" s="9" t="s">
        <v>5</v>
      </c>
      <c r="F2" s="8" t="s">
        <v>6</v>
      </c>
      <c r="G2" s="10" t="s">
        <v>7</v>
      </c>
    </row>
    <row r="3" s="2" customFormat="1" ht="27" customHeight="1" spans="1:7">
      <c r="A3" s="11">
        <v>1</v>
      </c>
      <c r="B3" s="12" t="s">
        <v>8</v>
      </c>
      <c r="C3" s="12" t="s">
        <v>9</v>
      </c>
      <c r="D3" s="12" t="s">
        <v>10</v>
      </c>
      <c r="E3" s="12">
        <v>80</v>
      </c>
      <c r="F3" s="13">
        <v>2000</v>
      </c>
      <c r="G3" s="14">
        <f>E3*F3</f>
        <v>160000</v>
      </c>
    </row>
    <row r="4" s="2" customFormat="1" ht="27" customHeight="1" spans="1:7">
      <c r="A4" s="11">
        <v>2</v>
      </c>
      <c r="B4" s="12" t="s">
        <v>11</v>
      </c>
      <c r="C4" s="12" t="s">
        <v>12</v>
      </c>
      <c r="D4" s="12" t="s">
        <v>13</v>
      </c>
      <c r="E4" s="12">
        <v>5000</v>
      </c>
      <c r="F4" s="13">
        <v>36</v>
      </c>
      <c r="G4" s="14">
        <f>E4*F4</f>
        <v>180000</v>
      </c>
    </row>
    <row r="5" s="3" customFormat="1" ht="13" customHeight="1" spans="1:7">
      <c r="A5" s="15"/>
      <c r="B5" s="16"/>
      <c r="C5" s="16"/>
      <c r="D5" s="16"/>
      <c r="E5" s="16"/>
      <c r="F5" s="16"/>
      <c r="G5" s="17"/>
    </row>
    <row r="6" s="1" customFormat="1" ht="27" customHeight="1" spans="1:7">
      <c r="A6" s="18" t="s">
        <v>1</v>
      </c>
      <c r="B6" s="19" t="s">
        <v>2</v>
      </c>
      <c r="C6" s="19" t="s">
        <v>3</v>
      </c>
      <c r="D6" s="19" t="s">
        <v>4</v>
      </c>
      <c r="E6" s="20" t="s">
        <v>5</v>
      </c>
      <c r="F6" s="19" t="s">
        <v>6</v>
      </c>
      <c r="G6" s="21" t="s">
        <v>7</v>
      </c>
    </row>
    <row r="7" s="2" customFormat="1" ht="27" customHeight="1" spans="1:7">
      <c r="A7" s="11">
        <v>3</v>
      </c>
      <c r="B7" s="12" t="s">
        <v>14</v>
      </c>
      <c r="C7" s="12" t="s">
        <v>15</v>
      </c>
      <c r="D7" s="12" t="s">
        <v>10</v>
      </c>
      <c r="E7" s="12">
        <v>70</v>
      </c>
      <c r="F7" s="13">
        <v>300</v>
      </c>
      <c r="G7" s="14">
        <f>E7*F7</f>
        <v>21000</v>
      </c>
    </row>
    <row r="8" s="2" customFormat="1" ht="27" customHeight="1" spans="1:7">
      <c r="A8" s="11"/>
      <c r="B8" s="12" t="s">
        <v>16</v>
      </c>
      <c r="C8" s="12" t="s">
        <v>15</v>
      </c>
      <c r="D8" s="12" t="s">
        <v>10</v>
      </c>
      <c r="E8" s="12">
        <v>70</v>
      </c>
      <c r="F8" s="13">
        <v>400</v>
      </c>
      <c r="G8" s="14">
        <f t="shared" ref="G8:G13" si="0">E8*F8</f>
        <v>28000</v>
      </c>
    </row>
    <row r="9" s="2" customFormat="1" ht="27" customHeight="1" spans="1:7">
      <c r="A9" s="11"/>
      <c r="B9" s="12" t="s">
        <v>17</v>
      </c>
      <c r="C9" s="12" t="s">
        <v>15</v>
      </c>
      <c r="D9" s="12" t="s">
        <v>10</v>
      </c>
      <c r="E9" s="12">
        <v>70</v>
      </c>
      <c r="F9" s="13">
        <v>300</v>
      </c>
      <c r="G9" s="14">
        <f t="shared" si="0"/>
        <v>21000</v>
      </c>
    </row>
    <row r="10" s="2" customFormat="1" ht="27" customHeight="1" spans="1:7">
      <c r="A10" s="11"/>
      <c r="B10" s="12" t="s">
        <v>18</v>
      </c>
      <c r="C10" s="12" t="s">
        <v>15</v>
      </c>
      <c r="D10" s="12" t="s">
        <v>10</v>
      </c>
      <c r="E10" s="12">
        <v>60</v>
      </c>
      <c r="F10" s="13">
        <v>400</v>
      </c>
      <c r="G10" s="14">
        <f t="shared" si="0"/>
        <v>24000</v>
      </c>
    </row>
    <row r="11" s="2" customFormat="1" ht="27" customHeight="1" spans="1:7">
      <c r="A11" s="11"/>
      <c r="B11" s="12" t="s">
        <v>19</v>
      </c>
      <c r="C11" s="12" t="s">
        <v>15</v>
      </c>
      <c r="D11" s="12" t="s">
        <v>10</v>
      </c>
      <c r="E11" s="12">
        <v>20</v>
      </c>
      <c r="F11" s="13">
        <v>300</v>
      </c>
      <c r="G11" s="14">
        <f t="shared" si="0"/>
        <v>6000</v>
      </c>
    </row>
    <row r="12" s="2" customFormat="1" ht="27" customHeight="1" spans="1:7">
      <c r="A12" s="11"/>
      <c r="B12" s="12" t="s">
        <v>20</v>
      </c>
      <c r="C12" s="12" t="s">
        <v>15</v>
      </c>
      <c r="D12" s="12" t="s">
        <v>10</v>
      </c>
      <c r="E12" s="12">
        <v>5</v>
      </c>
      <c r="F12" s="13">
        <v>300</v>
      </c>
      <c r="G12" s="14">
        <f t="shared" si="0"/>
        <v>1500</v>
      </c>
    </row>
    <row r="13" s="2" customFormat="1" ht="27" customHeight="1" spans="1:7">
      <c r="A13" s="11"/>
      <c r="B13" s="12" t="s">
        <v>21</v>
      </c>
      <c r="C13" s="12" t="s">
        <v>15</v>
      </c>
      <c r="D13" s="12" t="s">
        <v>10</v>
      </c>
      <c r="E13" s="12">
        <v>5</v>
      </c>
      <c r="F13" s="13">
        <v>300</v>
      </c>
      <c r="G13" s="14">
        <f t="shared" si="0"/>
        <v>1500</v>
      </c>
    </row>
    <row r="14" s="4" customFormat="1" ht="27" customHeight="1" spans="1:7">
      <c r="A14" s="11"/>
      <c r="B14" s="19" t="s">
        <v>22</v>
      </c>
      <c r="C14" s="19"/>
      <c r="D14" s="19"/>
      <c r="E14" s="19"/>
      <c r="F14" s="19"/>
      <c r="G14" s="14">
        <f>SUM(G7:G13)</f>
        <v>103000</v>
      </c>
    </row>
    <row r="15" s="3" customFormat="1" ht="27" customHeight="1" spans="1:7">
      <c r="A15" s="15"/>
      <c r="B15" s="16"/>
      <c r="C15" s="16"/>
      <c r="D15" s="16"/>
      <c r="E15" s="16"/>
      <c r="F15" s="16"/>
      <c r="G15" s="17"/>
    </row>
    <row r="16" s="3" customFormat="1" ht="37" customHeight="1" spans="1:7">
      <c r="A16" s="22" t="s">
        <v>23</v>
      </c>
      <c r="B16" s="23"/>
      <c r="C16" s="23"/>
      <c r="D16" s="23"/>
      <c r="E16" s="23"/>
      <c r="F16" s="23"/>
      <c r="G16" s="24"/>
    </row>
    <row r="17" s="3" customFormat="1" ht="27" customHeight="1" spans="1:7">
      <c r="A17" s="25" t="s">
        <v>24</v>
      </c>
      <c r="B17" s="23"/>
      <c r="C17" s="23"/>
      <c r="D17" s="23"/>
      <c r="E17" s="23"/>
      <c r="F17" s="23"/>
      <c r="G17" s="24"/>
    </row>
    <row r="18" s="3" customFormat="1" ht="39" customHeight="1" spans="1:7">
      <c r="A18" s="22" t="s">
        <v>25</v>
      </c>
      <c r="B18" s="23"/>
      <c r="C18" s="23"/>
      <c r="D18" s="23"/>
      <c r="E18" s="23"/>
      <c r="F18" s="23"/>
      <c r="G18" s="24"/>
    </row>
    <row r="19" s="3" customFormat="1" ht="27" customHeight="1" spans="1:7">
      <c r="A19" s="25" t="s">
        <v>26</v>
      </c>
      <c r="B19" s="23"/>
      <c r="C19" s="23"/>
      <c r="D19" s="23"/>
      <c r="E19" s="23"/>
      <c r="F19" s="23"/>
      <c r="G19" s="24"/>
    </row>
    <row r="20" s="3" customFormat="1" ht="27" customHeight="1" spans="1:7">
      <c r="A20" s="26" t="s">
        <v>27</v>
      </c>
      <c r="B20" s="27"/>
      <c r="C20" s="27"/>
      <c r="D20" s="27"/>
      <c r="E20" s="27"/>
      <c r="F20" s="27"/>
      <c r="G20" s="28"/>
    </row>
    <row r="21" s="3" customFormat="1" ht="27" customHeight="1"/>
    <row r="22" s="3" customFormat="1" ht="27" customHeight="1"/>
    <row r="23" s="3" customFormat="1" ht="27" customHeight="1"/>
  </sheetData>
  <mergeCells count="13">
    <mergeCell ref="A1:G1"/>
    <mergeCell ref="A5:G5"/>
    <mergeCell ref="B14:E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7:A14"/>
  </mergeCells>
  <printOptions horizontalCentered="1"/>
  <pageMargins left="0.447916666666667" right="0.447916666666667" top="0.751388888888889" bottom="0.751388888888889" header="0.297916666666667" footer="0.297916666666667"/>
  <pageSetup paperSize="9" orientation="portrait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Mission</cp:lastModifiedBy>
  <dcterms:created xsi:type="dcterms:W3CDTF">2019-12-03T07:10:00Z</dcterms:created>
  <dcterms:modified xsi:type="dcterms:W3CDTF">2026-06-09T08:45:20Z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634BF3B98FFB4019BA51EF3896F47869_12</vt:lpwstr>
  </property>
  <property fmtid="{D5CDD505-2E9C-101B-9397-08002B2CF9AE}" pid="4" name="CalculationRule">
    <vt:i4>0</vt:i4>
  </property>
</Properties>
</file>